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30" sheetId="1" r:id="rId1"/>
  </sheets>
  <externalReferences>
    <externalReference r:id="rId2"/>
  </externalReferences>
  <definedNames>
    <definedName name="Z_6E36EA37_049E_4FAE_B719_2847CD16F858_.wvu.Cols" localSheetId="0" hidden="1">Бух.30!$F:$H,Бух.30!$L:$O</definedName>
    <definedName name="Z_6E36EA37_049E_4FAE_B719_2847CD16F858_.wvu.Rows" localSheetId="0" hidden="1">Бух.30!$42:$45</definedName>
    <definedName name="Z_73C0D023_21BD_4441_8EFA_957546C15799_.wvu.Cols" localSheetId="0" hidden="1">Бух.30!$F:$H,Бух.30!$L:$O</definedName>
    <definedName name="Z_73C0D023_21BD_4441_8EFA_957546C15799_.wvu.Rows" localSheetId="0" hidden="1">Бух.30!$42:$45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L25"/>
  <c r="G24"/>
  <c r="E3"/>
  <c r="F50" l="1"/>
  <c r="L50"/>
  <c r="L54" s="1"/>
  <c r="L57" s="1"/>
  <c r="O39"/>
  <c r="O50" s="1"/>
  <c r="O54" s="1"/>
  <c r="O57" s="1"/>
  <c r="G49"/>
  <c r="N50"/>
  <c r="N54" s="1"/>
  <c r="N57" s="1"/>
  <c r="F54"/>
  <c r="F57" s="1"/>
  <c r="G44"/>
  <c r="H44" s="1"/>
  <c r="G42"/>
  <c r="H42" s="1"/>
  <c r="G33"/>
  <c r="H33" s="1"/>
  <c r="I32"/>
  <c r="I39"/>
  <c r="H4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<sst xmlns="http://schemas.openxmlformats.org/spreadsheetml/2006/main" count="65" uniqueCount="54">
  <si>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ул.Буханцева,30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</si>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</sst>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1487.51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1307.81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179.7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2.75" customHeight="1">
      <c r="A10" s="93" t="s">
        <v>13</v>
      </c>
      <c r="B10" s="94"/>
      <c r="C10" s="94"/>
      <c r="D10" s="95"/>
      <c r="E10" s="25">
        <v>358650.66</v>
      </c>
      <c r="F10" s="25"/>
      <c r="G10" s="23"/>
      <c r="H10" s="23"/>
      <c r="I10" s="25">
        <v>306135.73</v>
      </c>
      <c r="J10" s="26">
        <v>125534.96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65718.289999999994</v>
      </c>
      <c r="F12" s="25"/>
      <c r="G12" s="23"/>
      <c r="H12" s="23"/>
      <c r="I12" s="25">
        <v>48467.45</v>
      </c>
      <c r="J12" s="26">
        <v>34081.72</v>
      </c>
    </row>
    <row r="13" spans="1:10" ht="14.25" customHeight="1">
      <c r="A13" s="93" t="s">
        <v>16</v>
      </c>
      <c r="B13" s="94"/>
      <c r="C13" s="94"/>
      <c r="D13" s="95"/>
      <c r="E13" s="25">
        <v>93398.65</v>
      </c>
      <c r="F13" s="25"/>
      <c r="G13" s="23"/>
      <c r="H13" s="23"/>
      <c r="I13" s="25">
        <v>69150.13</v>
      </c>
      <c r="J13" s="26">
        <v>48270.8</v>
      </c>
    </row>
    <row r="14" spans="1:10" ht="14.45" customHeight="1">
      <c r="A14" s="86" t="s">
        <v>17</v>
      </c>
      <c r="B14" s="86"/>
      <c r="C14" s="86"/>
      <c r="D14" s="86"/>
      <c r="E14" s="25">
        <v>131537.42000000001</v>
      </c>
      <c r="F14" s="25"/>
      <c r="G14" s="23"/>
      <c r="H14" s="23"/>
      <c r="I14" s="25">
        <v>123215.07</v>
      </c>
      <c r="J14" s="26">
        <v>42694.52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209573.06</v>
      </c>
      <c r="F16" s="25"/>
      <c r="G16" s="23"/>
      <c r="H16" s="23"/>
      <c r="I16" s="25">
        <v>180571.56</v>
      </c>
      <c r="J16" s="26">
        <v>72268.960000000006</v>
      </c>
    </row>
    <row r="17" spans="1:15" ht="15.75">
      <c r="A17" s="86" t="s">
        <v>20</v>
      </c>
      <c r="B17" s="86"/>
      <c r="C17" s="86"/>
      <c r="D17" s="86"/>
      <c r="E17" s="25">
        <v>20715.599999999999</v>
      </c>
      <c r="F17" s="25"/>
      <c r="G17" s="23"/>
      <c r="H17" s="23"/>
      <c r="I17" s="25">
        <v>17804.22</v>
      </c>
      <c r="J17" s="26">
        <v>7394.38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-40846.730000000003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35057.740000000005</v>
      </c>
      <c r="L25" s="71">
        <f>SUM(L27:L31)</f>
        <v>28242.989999999998</v>
      </c>
      <c r="M25" s="71">
        <f t="shared" ref="M25:O25" si="0">SUM(M27:M31)</f>
        <v>33326.728199999998</v>
      </c>
      <c r="N25" s="71">
        <f t="shared" si="0"/>
        <v>0</v>
      </c>
      <c r="O25" s="71">
        <f t="shared" si="0"/>
        <v>0</v>
      </c>
    </row>
    <row r="26" spans="1:15" ht="33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8378.08</v>
      </c>
      <c r="L27" s="41">
        <v>8206.4699999999993</v>
      </c>
      <c r="M27" s="41">
        <f t="shared" ref="M27:M31" si="3">L27*118%</f>
        <v>9683.6345999999994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2477.6</v>
      </c>
      <c r="L28" s="41">
        <v>2474.62</v>
      </c>
      <c r="M28" s="41">
        <f t="shared" si="3"/>
        <v>2920.0515999999998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8385.52</v>
      </c>
      <c r="M29" s="41">
        <f t="shared" si="3"/>
        <v>9894.9135999999999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8174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16019.23</v>
      </c>
      <c r="L31" s="41">
        <v>9176.3799999999992</v>
      </c>
      <c r="M31" s="41">
        <f t="shared" si="3"/>
        <v>10828.128399999998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86523.69</v>
      </c>
      <c r="L32" s="71">
        <f>SUM(L34:L38)</f>
        <v>25033.17</v>
      </c>
      <c r="M32" s="71">
        <f t="shared" ref="M32:O32" si="6">SUM(M34:M38)</f>
        <v>29539.140599999999</v>
      </c>
      <c r="N32" s="71">
        <f t="shared" si="6"/>
        <v>31861</v>
      </c>
      <c r="O32" s="71">
        <f t="shared" si="6"/>
        <v>32064.273180000004</v>
      </c>
    </row>
    <row r="33" spans="1:15" ht="36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42332.7</v>
      </c>
      <c r="L34" s="41">
        <v>8404.3799999999992</v>
      </c>
      <c r="M34" s="41">
        <f t="shared" ref="M34:M38" si="7">L34*118%</f>
        <v>9917.1683999999987</v>
      </c>
      <c r="N34" s="41">
        <v>24085.48</v>
      </c>
      <c r="O34" s="41">
        <f t="shared" ref="O34:O38" si="8">N34*$O$23</f>
        <v>24239.145362400002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9986.91</v>
      </c>
      <c r="L35" s="41">
        <v>2530.9299999999998</v>
      </c>
      <c r="M35" s="41">
        <f t="shared" si="7"/>
        <v>2986.4973999999997</v>
      </c>
      <c r="N35" s="41">
        <v>4859.04</v>
      </c>
      <c r="O35" s="41">
        <f t="shared" si="8"/>
        <v>4890.0406751999999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2969.99</v>
      </c>
      <c r="L36" s="41">
        <v>190.1</v>
      </c>
      <c r="M36" s="41">
        <f t="shared" si="7"/>
        <v>224.31799999999998</v>
      </c>
      <c r="N36" s="41">
        <v>0</v>
      </c>
      <c r="O36" s="41">
        <f>N36*$O$23</f>
        <v>0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5726.3+3459.59</f>
        <v>9185.89</v>
      </c>
      <c r="L37" s="41">
        <v>4490.8</v>
      </c>
      <c r="M37" s="41">
        <f t="shared" si="7"/>
        <v>5299.1440000000002</v>
      </c>
      <c r="N37" s="42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22048.2</v>
      </c>
      <c r="L38" s="41">
        <v>9416.9599999999991</v>
      </c>
      <c r="M38" s="41">
        <f t="shared" si="7"/>
        <v>11112.012799999999</v>
      </c>
      <c r="N38" s="41">
        <v>2916.48</v>
      </c>
      <c r="O38" s="41">
        <f t="shared" si="8"/>
        <v>2935.0871424000002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49122.92</v>
      </c>
      <c r="L39" s="45">
        <f>SUM(L40:L48)</f>
        <v>13421.59</v>
      </c>
      <c r="M39" s="45">
        <f t="shared" ref="M39:O39" si="10">SUM(M40:M48)</f>
        <v>15837.476199999999</v>
      </c>
      <c r="N39" s="45">
        <f t="shared" si="10"/>
        <v>48801.9</v>
      </c>
      <c r="O39" s="45">
        <f t="shared" si="10"/>
        <v>49113.256122000006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36457.769999999997</v>
      </c>
      <c r="L40" s="41">
        <v>177.68</v>
      </c>
      <c r="M40" s="41">
        <f t="shared" ref="M40:M48" si="11">L40*118%</f>
        <v>209.66239999999999</v>
      </c>
      <c r="N40" s="41">
        <v>36255.800000000003</v>
      </c>
      <c r="O40" s="41">
        <f t="shared" ref="O40:O47" si="12">N40*$O$23</f>
        <v>36487.112004000002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7343.14</v>
      </c>
      <c r="L41" s="41">
        <v>52.52</v>
      </c>
      <c r="M41" s="41">
        <f t="shared" si="11"/>
        <v>61.973599999999998</v>
      </c>
      <c r="N41" s="41">
        <v>7308.1</v>
      </c>
      <c r="O41" s="41">
        <f t="shared" si="12"/>
        <v>7354.7256780000007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195.36</v>
      </c>
      <c r="L46" s="41">
        <v>21.52</v>
      </c>
      <c r="M46" s="41">
        <f t="shared" si="11"/>
        <v>25.393599999999999</v>
      </c>
      <c r="N46" s="41">
        <v>372.11</v>
      </c>
      <c r="O46" s="41">
        <f>N46*$O$23</f>
        <v>374.48406180000001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169.97</v>
      </c>
      <c r="L47" s="41">
        <v>7775</v>
      </c>
      <c r="M47" s="41">
        <f t="shared" si="11"/>
        <v>9174.5</v>
      </c>
      <c r="N47" s="42">
        <v>0</v>
      </c>
      <c r="O47" s="41">
        <f t="shared" si="12"/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4956.68</v>
      </c>
      <c r="L48" s="41">
        <v>5394.87</v>
      </c>
      <c r="M48" s="41">
        <f t="shared" si="11"/>
        <v>6365.9465999999993</v>
      </c>
      <c r="N48" s="41">
        <v>4865.8900000000003</v>
      </c>
      <c r="O48" s="41">
        <f>N48*$O$23</f>
        <v>4896.9343782000005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179.94</v>
      </c>
      <c r="L49" s="41">
        <v>143.29</v>
      </c>
      <c r="M49" s="41">
        <f>L49*118%</f>
        <v>169.08219999999997</v>
      </c>
      <c r="N49" s="41">
        <v>181.27</v>
      </c>
      <c r="O49" s="41">
        <f>N49*$O$23-0.01</f>
        <v>182.41650260000003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170884.29</v>
      </c>
      <c r="L50" s="46">
        <f>L25+L32+L39+L49</f>
        <v>66841.039999999994</v>
      </c>
      <c r="M50" s="46">
        <f t="shared" ref="M50:O50" si="13">M25+M32+M39+M49</f>
        <v>78872.427200000006</v>
      </c>
      <c r="N50" s="46">
        <f t="shared" si="13"/>
        <v>80844.17</v>
      </c>
      <c r="O50" s="46">
        <f t="shared" si="13"/>
        <v>81359.945804600007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24916.3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17926.150000000001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2586.4899999999998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216313.22999999998</v>
      </c>
      <c r="L54" s="46">
        <f t="shared" ref="L54:O54" si="14">L50</f>
        <v>66841.039999999994</v>
      </c>
      <c r="M54" s="46">
        <f t="shared" si="14"/>
        <v>78872.427200000006</v>
      </c>
      <c r="N54" s="46">
        <f t="shared" si="14"/>
        <v>80844.17</v>
      </c>
      <c r="O54" s="46">
        <f t="shared" si="14"/>
        <v>81359.945804600007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209573.06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180571.56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-47586.899999999994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Бух.30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2013-05-24T08:50:54Z</dcterms:created>
  <dcterms:modified xsi:type="dcterms:W3CDTF">2014-05-12T11:02:35Z</dcterms:modified>
</cp:coreProperties>
</file>